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VR\L10\"/>
    </mc:Choice>
  </mc:AlternateContent>
  <bookViews>
    <workbookView xWindow="0" yWindow="0" windowWidth="28800" windowHeight="10530"/>
  </bookViews>
  <sheets>
    <sheet name="Sheet1 (2)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E7" i="2" s="1"/>
  <c r="D9" i="2" l="1"/>
  <c r="D12" i="2" s="1"/>
  <c r="D14" i="2" s="1"/>
  <c r="D10" i="2"/>
  <c r="D11" i="2"/>
</calcChain>
</file>

<file path=xl/comments1.xml><?xml version="1.0" encoding="utf-8"?>
<comments xmlns="http://schemas.openxmlformats.org/spreadsheetml/2006/main">
  <authors>
    <author>Иван Панчев</author>
  </authors>
  <commentList>
    <comment ref="E7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 Панчев:</t>
        </r>
        <r>
          <rPr>
            <sz val="9"/>
            <color indexed="81"/>
            <rFont val="Tahoma"/>
            <family val="2"/>
            <charset val="204"/>
          </rPr>
          <t xml:space="preserve">
Размер на извадката
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 Панчев:</t>
        </r>
        <r>
          <rPr>
            <sz val="9"/>
            <color indexed="81"/>
            <rFont val="Tahoma"/>
            <family val="2"/>
            <charset val="204"/>
          </rPr>
          <t xml:space="preserve">
В извадката няма съществени грешки когато това поле е положително
</t>
        </r>
      </text>
    </comment>
  </commentList>
</comments>
</file>

<file path=xl/sharedStrings.xml><?xml version="1.0" encoding="utf-8"?>
<sst xmlns="http://schemas.openxmlformats.org/spreadsheetml/2006/main" count="21" uniqueCount="21">
  <si>
    <t xml:space="preserve">Ниво на увереност/Confidence level </t>
  </si>
  <si>
    <t>z</t>
  </si>
  <si>
    <t xml:space="preserve">Confidence level  60% 70% 80% 90% 95% </t>
  </si>
  <si>
    <t>p</t>
  </si>
  <si>
    <t xml:space="preserve">z </t>
  </si>
  <si>
    <t>T</t>
  </si>
  <si>
    <t>n</t>
  </si>
  <si>
    <t>errors</t>
  </si>
  <si>
    <t>EDR</t>
  </si>
  <si>
    <t>ps</t>
  </si>
  <si>
    <t>SE</t>
  </si>
  <si>
    <t>ULD</t>
  </si>
  <si>
    <t>достоверност на извадката</t>
  </si>
  <si>
    <t>Очаквано ниво на грешка</t>
  </si>
  <si>
    <t>Допустима грешка</t>
  </si>
  <si>
    <t>Размер на извадката</t>
  </si>
  <si>
    <t>Грешки - брой</t>
  </si>
  <si>
    <t>Екстраполация на резултатите</t>
  </si>
  <si>
    <t>Съотношение на грешките</t>
  </si>
  <si>
    <t>Презизност</t>
  </si>
  <si>
    <t>Горно ниво на грешката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</si>
</sst>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_-* #,##0.00\ _€_-;\-* #,##0.00\ _€_-;_-* &quot;-&quot;??\ _€_-;_-@_-"/>
    <numFmt numFmtId="166" formatCode="_-* #,##0\ &quot;€&quot;_-;\-* #,##0\ &quot;€&quot;_-;_-* &quot;-&quot;??\ &quot;€&quot;_-;_-@_-"/>
    <numFmt numFmtId="167" formatCode="_-* #,##0\ _€_-;\-* #,##0\ _€_-;_-* &quot;-&quot;??\ _€_-;_-@_-"/>
    <numFmt numFmtId="168" formatCode="#,##0_ ;\-#,##0\ "/>
    <numFmt numFmtId="169" formatCode="_-* #,##0.0000\ _€_-;\-* #,##0.0000\ _€_-;_-* &quot;-&quot;??\ _€_-;_-@_-"/>
    <numFmt numFmtId="170" formatCode="_-* #,##0.000\ _€_-;\-* #,##0.000\ _€_-;_-* &quot;-&quot;??\ _€_-;_-@_-"/>
    <numFmt numFmtId="176" formatCode="0.00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00"/>
      <name val="Calibri"/>
      <family val="2"/>
    </font>
    <font>
      <sz val="11"/>
      <color rgb="FFFFFF00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8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7" tint="0.59999389629810485"/>
      <name val="Calibri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mediumDashDotDot">
        <color rgb="FFFFFF00"/>
      </bottom>
      <diagonal/>
    </border>
    <border>
      <left style="thin">
        <color rgb="FFFFFF00"/>
      </left>
      <right style="mediumDashDotDot">
        <color rgb="FFFFFF00"/>
      </right>
      <top style="thin">
        <color rgb="FFFFFF00"/>
      </top>
      <bottom style="mediumDashDotDot">
        <color rgb="FFFFFF00"/>
      </bottom>
      <diagonal/>
    </border>
    <border>
      <left style="thin">
        <color rgb="FFFFFF00"/>
      </left>
      <right style="mediumDashDotDot">
        <color rgb="FFFFFF00"/>
      </right>
      <top style="thin">
        <color rgb="FFFFFF00"/>
      </top>
      <bottom style="thin">
        <color rgb="FFFFFF00"/>
      </bottom>
      <diagonal/>
    </border>
    <border>
      <left/>
      <right/>
      <top/>
      <bottom style="mediumDashDotDot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mediumDashDotDot">
        <color rgb="FFFFFF00"/>
      </right>
      <top/>
      <bottom style="thin">
        <color rgb="FFFFFF00"/>
      </bottom>
      <diagonal/>
    </border>
    <border>
      <left style="thin">
        <color rgb="FFFFFF00"/>
      </left>
      <right style="mediumDashDotDot">
        <color rgb="FFFFFF00"/>
      </right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mediumDashDotDot">
        <color rgb="FFFFFF00"/>
      </bottom>
      <diagonal/>
    </border>
  </borders>
  <cellStyleXfs count="5">
    <xf numFmtId="0" fontId="0" fillId="0" borderId="0"/>
    <xf numFmtId="0" fontId="1" fillId="0" borderId="0" applyBorder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1" applyNumberFormat="1" applyFont="1" applyFill="1" applyAlignment="1" applyProtection="1"/>
    <xf numFmtId="0" fontId="1" fillId="0" borderId="0" xfId="1" applyNumberFormat="1" applyFill="1" applyAlignment="1" applyProtection="1"/>
    <xf numFmtId="0" fontId="2" fillId="2" borderId="1" xfId="1" applyFont="1" applyFill="1" applyBorder="1"/>
    <xf numFmtId="0" fontId="2" fillId="2" borderId="0" xfId="1" applyFont="1" applyFill="1"/>
    <xf numFmtId="0" fontId="2" fillId="2" borderId="0" xfId="1" applyNumberFormat="1" applyFont="1" applyFill="1" applyBorder="1" applyAlignment="1" applyProtection="1"/>
    <xf numFmtId="0" fontId="1" fillId="0" borderId="0" xfId="1" applyNumberFormat="1" applyFill="1" applyBorder="1" applyAlignment="1" applyProtection="1"/>
    <xf numFmtId="0" fontId="1" fillId="2" borderId="0" xfId="1" applyNumberFormat="1" applyFill="1" applyAlignment="1" applyProtection="1"/>
    <xf numFmtId="0" fontId="1" fillId="2" borderId="0" xfId="1" applyNumberFormat="1" applyFill="1" applyBorder="1" applyAlignment="1" applyProtection="1"/>
    <xf numFmtId="0" fontId="4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justify" vertical="top" wrapText="1"/>
    </xf>
    <xf numFmtId="3" fontId="7" fillId="2" borderId="0" xfId="2" applyNumberFormat="1" applyFont="1" applyFill="1" applyBorder="1" applyProtection="1">
      <protection locked="0"/>
    </xf>
    <xf numFmtId="3" fontId="6" fillId="2" borderId="0" xfId="1" applyNumberFormat="1" applyFont="1" applyFill="1" applyBorder="1" applyProtection="1">
      <protection locked="0"/>
    </xf>
    <xf numFmtId="0" fontId="6" fillId="2" borderId="0" xfId="1" applyFont="1" applyFill="1" applyBorder="1" applyAlignment="1" applyProtection="1">
      <alignment horizontal="right" vertical="top" wrapText="1"/>
      <protection locked="0"/>
    </xf>
    <xf numFmtId="0" fontId="6" fillId="2" borderId="0" xfId="1" applyFont="1" applyFill="1" applyBorder="1" applyAlignment="1">
      <alignment horizontal="left" vertical="top" wrapText="1"/>
    </xf>
    <xf numFmtId="0" fontId="1" fillId="2" borderId="0" xfId="1" applyFill="1" applyBorder="1"/>
    <xf numFmtId="0" fontId="6" fillId="2" borderId="0" xfId="1" applyFont="1" applyFill="1" applyBorder="1" applyAlignment="1">
      <alignment horizontal="left" vertical="top" wrapText="1" indent="1"/>
    </xf>
    <xf numFmtId="165" fontId="6" fillId="2" borderId="0" xfId="3" applyNumberFormat="1" applyFont="1" applyFill="1" applyBorder="1" applyAlignment="1">
      <alignment horizontal="right" vertical="top" wrapText="1"/>
    </xf>
    <xf numFmtId="10" fontId="6" fillId="2" borderId="0" xfId="1" applyNumberFormat="1" applyFont="1" applyFill="1" applyBorder="1" applyAlignment="1" applyProtection="1">
      <alignment horizontal="right" vertical="top" wrapText="1"/>
      <protection locked="0"/>
    </xf>
    <xf numFmtId="166" fontId="6" fillId="2" borderId="0" xfId="2" applyNumberFormat="1" applyFont="1" applyFill="1" applyBorder="1" applyAlignment="1">
      <alignment horizontal="right" vertical="top" wrapText="1"/>
    </xf>
    <xf numFmtId="9" fontId="6" fillId="2" borderId="0" xfId="4" applyFont="1" applyFill="1" applyBorder="1" applyAlignment="1">
      <alignment horizontal="right" vertical="top" wrapText="1"/>
    </xf>
    <xf numFmtId="166" fontId="6" fillId="2" borderId="0" xfId="2" applyNumberFormat="1" applyFont="1" applyFill="1" applyBorder="1"/>
    <xf numFmtId="0" fontId="6" fillId="2" borderId="0" xfId="1" applyFont="1" applyFill="1" applyBorder="1"/>
    <xf numFmtId="167" fontId="6" fillId="2" borderId="0" xfId="3" applyNumberFormat="1" applyFont="1" applyFill="1" applyBorder="1"/>
    <xf numFmtId="0" fontId="6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left" wrapText="1"/>
    </xf>
    <xf numFmtId="166" fontId="6" fillId="2" borderId="0" xfId="2" applyNumberFormat="1" applyFont="1" applyFill="1" applyBorder="1" applyProtection="1">
      <protection locked="0"/>
    </xf>
    <xf numFmtId="168" fontId="6" fillId="2" borderId="0" xfId="2" applyNumberFormat="1" applyFont="1" applyFill="1" applyBorder="1" applyProtection="1">
      <protection locked="0"/>
    </xf>
    <xf numFmtId="0" fontId="6" fillId="2" borderId="0" xfId="1" applyNumberFormat="1" applyFont="1" applyFill="1" applyBorder="1" applyAlignment="1">
      <alignment wrapText="1"/>
    </xf>
    <xf numFmtId="0" fontId="6" fillId="2" borderId="0" xfId="1" applyFont="1" applyFill="1" applyBorder="1" applyProtection="1">
      <protection locked="0"/>
    </xf>
    <xf numFmtId="166" fontId="6" fillId="2" borderId="0" xfId="1" applyNumberFormat="1" applyFont="1" applyFill="1" applyBorder="1" applyProtection="1"/>
    <xf numFmtId="0" fontId="6" fillId="2" borderId="0" xfId="1" applyFont="1" applyFill="1" applyBorder="1" applyAlignment="1">
      <alignment horizontal="left" indent="1"/>
    </xf>
    <xf numFmtId="166" fontId="6" fillId="2" borderId="0" xfId="1" applyNumberFormat="1" applyFont="1" applyFill="1" applyBorder="1" applyAlignment="1" applyProtection="1"/>
    <xf numFmtId="10" fontId="8" fillId="2" borderId="0" xfId="4" applyNumberFormat="1" applyFont="1" applyFill="1" applyBorder="1" applyProtection="1"/>
    <xf numFmtId="0" fontId="6" fillId="2" borderId="0" xfId="1" applyFont="1" applyFill="1" applyBorder="1" applyAlignment="1">
      <alignment horizontal="left" indent="3"/>
    </xf>
    <xf numFmtId="0" fontId="9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justify" vertical="top"/>
    </xf>
    <xf numFmtId="169" fontId="6" fillId="2" borderId="0" xfId="3" applyNumberFormat="1" applyFont="1" applyFill="1" applyBorder="1" applyAlignment="1" applyProtection="1">
      <alignment horizontal="right" vertical="top" wrapText="1"/>
      <protection locked="0"/>
    </xf>
    <xf numFmtId="170" fontId="6" fillId="2" borderId="0" xfId="3" applyNumberFormat="1" applyFont="1" applyFill="1" applyBorder="1" applyAlignment="1">
      <alignment horizontal="right" vertical="top" wrapText="1"/>
    </xf>
    <xf numFmtId="167" fontId="6" fillId="2" borderId="0" xfId="3" applyNumberFormat="1" applyFont="1" applyFill="1" applyBorder="1" applyProtection="1">
      <protection locked="0"/>
    </xf>
    <xf numFmtId="166" fontId="6" fillId="2" borderId="0" xfId="1" applyNumberFormat="1" applyFont="1" applyFill="1" applyBorder="1" applyProtection="1">
      <protection locked="0"/>
    </xf>
    <xf numFmtId="166" fontId="6" fillId="2" borderId="0" xfId="1" applyNumberFormat="1" applyFont="1" applyFill="1" applyBorder="1" applyAlignment="1" applyProtection="1">
      <protection locked="0"/>
    </xf>
    <xf numFmtId="10" fontId="8" fillId="2" borderId="0" xfId="4" applyNumberFormat="1" applyFont="1" applyFill="1" applyBorder="1"/>
    <xf numFmtId="0" fontId="1" fillId="2" borderId="0" xfId="1" applyFill="1"/>
    <xf numFmtId="0" fontId="10" fillId="2" borderId="0" xfId="1" applyFont="1" applyFill="1"/>
    <xf numFmtId="9" fontId="10" fillId="2" borderId="0" xfId="1" applyNumberFormat="1" applyFont="1" applyFill="1"/>
    <xf numFmtId="0" fontId="10" fillId="2" borderId="0" xfId="1" applyNumberFormat="1" applyFont="1" applyFill="1" applyAlignment="1" applyProtection="1"/>
    <xf numFmtId="0" fontId="2" fillId="2" borderId="2" xfId="1" applyFont="1" applyFill="1" applyBorder="1"/>
    <xf numFmtId="0" fontId="2" fillId="2" borderId="4" xfId="1" applyFont="1" applyFill="1" applyBorder="1"/>
    <xf numFmtId="0" fontId="2" fillId="2" borderId="3" xfId="1" applyFont="1" applyFill="1" applyBorder="1"/>
    <xf numFmtId="0" fontId="2" fillId="2" borderId="6" xfId="1" applyFont="1" applyFill="1" applyBorder="1"/>
    <xf numFmtId="164" fontId="3" fillId="2" borderId="6" xfId="1" applyNumberFormat="1" applyFont="1" applyFill="1" applyBorder="1" applyAlignment="1" applyProtection="1">
      <alignment vertical="center"/>
      <protection locked="0"/>
    </xf>
    <xf numFmtId="0" fontId="2" fillId="2" borderId="7" xfId="1" applyFont="1" applyFill="1" applyBorder="1"/>
    <xf numFmtId="0" fontId="2" fillId="2" borderId="5" xfId="1" applyNumberFormat="1" applyFont="1" applyFill="1" applyBorder="1" applyAlignment="1" applyProtection="1"/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8" xfId="1" applyNumberFormat="1" applyFont="1" applyFill="1" applyBorder="1" applyAlignment="1" applyProtection="1"/>
    <xf numFmtId="0" fontId="11" fillId="2" borderId="1" xfId="1" applyFont="1" applyFill="1" applyBorder="1"/>
    <xf numFmtId="0" fontId="2" fillId="2" borderId="1" xfId="1" applyFont="1" applyFill="1" applyBorder="1" applyProtection="1"/>
    <xf numFmtId="0" fontId="2" fillId="2" borderId="1" xfId="1" applyFont="1" applyFill="1" applyBorder="1" applyProtection="1">
      <protection locked="0"/>
    </xf>
    <xf numFmtId="49" fontId="2" fillId="2" borderId="1" xfId="1" applyNumberFormat="1" applyFont="1" applyFill="1" applyBorder="1" applyProtection="1">
      <protection locked="0"/>
    </xf>
    <xf numFmtId="176" fontId="2" fillId="2" borderId="1" xfId="1" applyNumberFormat="1" applyFont="1" applyFill="1" applyBorder="1" applyProtection="1"/>
    <xf numFmtId="176" fontId="11" fillId="2" borderId="1" xfId="1" applyNumberFormat="1" applyFont="1" applyFill="1" applyBorder="1" applyProtection="1"/>
  </cellXfs>
  <cellStyles count="5">
    <cellStyle name="Comma 2" xfId="3"/>
    <cellStyle name="Currency 2" xfId="2"/>
    <cellStyle name="Normal" xfId="0" builtinId="0"/>
    <cellStyle name="Normal 2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82"/>
  <sheetViews>
    <sheetView tabSelected="1" zoomScale="160" zoomScaleNormal="160" workbookViewId="0">
      <selection activeCell="D14" sqref="D14"/>
    </sheetView>
  </sheetViews>
  <sheetFormatPr defaultRowHeight="15" x14ac:dyDescent="0.25"/>
  <cols>
    <col min="1" max="1" width="28.5703125" style="2" customWidth="1"/>
    <col min="2" max="2" width="40.85546875" style="2" customWidth="1"/>
    <col min="3" max="3" width="9.140625" style="2"/>
    <col min="4" max="4" width="18.42578125" style="2" customWidth="1"/>
    <col min="5" max="5" width="9.28515625" style="2" customWidth="1"/>
    <col min="6" max="6" width="42" style="2" customWidth="1"/>
    <col min="7" max="7" width="38.7109375" style="2" customWidth="1"/>
    <col min="8" max="8" width="32.5703125" style="2" customWidth="1"/>
    <col min="9" max="16384" width="9.140625" style="2"/>
  </cols>
  <sheetData>
    <row r="1" spans="1:19" s="7" customFormat="1" x14ac:dyDescent="0.25">
      <c r="A1" s="1"/>
      <c r="B1" s="1"/>
      <c r="C1" s="1"/>
      <c r="D1" s="1"/>
      <c r="E1" s="1"/>
      <c r="F1" s="1"/>
    </row>
    <row r="2" spans="1:19" s="7" customFormat="1" ht="15.75" thickBot="1" x14ac:dyDescent="0.3">
      <c r="A2" s="1"/>
      <c r="B2" s="55"/>
      <c r="C2" s="55"/>
      <c r="D2" s="55"/>
      <c r="E2" s="55"/>
      <c r="F2" s="1"/>
    </row>
    <row r="3" spans="1:19" s="7" customFormat="1" x14ac:dyDescent="0.25">
      <c r="A3" s="59"/>
      <c r="B3" s="56" t="s">
        <v>0</v>
      </c>
      <c r="C3" s="52" t="s">
        <v>1</v>
      </c>
      <c r="D3" s="53">
        <f>O4</f>
        <v>1.645</v>
      </c>
      <c r="E3" s="54"/>
      <c r="F3" s="4"/>
      <c r="G3" s="45"/>
      <c r="H3" s="45"/>
      <c r="I3" s="45"/>
      <c r="J3" s="45"/>
      <c r="K3" s="46" t="s">
        <v>2</v>
      </c>
      <c r="L3" s="47">
        <v>0.6</v>
      </c>
      <c r="M3" s="47">
        <v>0.7</v>
      </c>
      <c r="N3" s="47">
        <v>0.8</v>
      </c>
      <c r="O3" s="47">
        <v>0.9</v>
      </c>
      <c r="P3" s="47">
        <v>0.95</v>
      </c>
      <c r="Q3" s="48"/>
      <c r="R3" s="48"/>
      <c r="S3" s="48"/>
    </row>
    <row r="4" spans="1:19" s="7" customFormat="1" x14ac:dyDescent="0.25">
      <c r="A4" s="59"/>
      <c r="B4" s="57" t="s">
        <v>13</v>
      </c>
      <c r="C4" s="3" t="s">
        <v>3</v>
      </c>
      <c r="D4" s="62">
        <v>7.0000000000000007E-2</v>
      </c>
      <c r="E4" s="50"/>
      <c r="F4" s="4"/>
      <c r="G4" s="45"/>
      <c r="H4" s="45"/>
      <c r="I4" s="45"/>
      <c r="J4" s="45"/>
      <c r="K4" s="46" t="s">
        <v>4</v>
      </c>
      <c r="L4" s="46">
        <v>0.84199999999999997</v>
      </c>
      <c r="M4" s="46">
        <v>1.036</v>
      </c>
      <c r="N4" s="46">
        <v>1.282</v>
      </c>
      <c r="O4" s="46">
        <v>1.645</v>
      </c>
      <c r="P4" s="46">
        <v>1.96</v>
      </c>
      <c r="Q4" s="48"/>
      <c r="R4" s="48"/>
      <c r="S4" s="48"/>
    </row>
    <row r="5" spans="1:19" s="7" customFormat="1" x14ac:dyDescent="0.25">
      <c r="A5" s="59"/>
      <c r="B5" s="57" t="s">
        <v>14</v>
      </c>
      <c r="C5" s="3" t="s">
        <v>5</v>
      </c>
      <c r="D5" s="62">
        <v>7.4999999999999997E-2</v>
      </c>
      <c r="E5" s="50"/>
      <c r="F5" s="4"/>
      <c r="G5" s="45"/>
      <c r="H5" s="45"/>
      <c r="I5" s="45"/>
      <c r="J5" s="45"/>
      <c r="K5" s="46"/>
      <c r="L5" s="46"/>
      <c r="M5" s="46"/>
      <c r="N5" s="46"/>
      <c r="O5" s="46"/>
      <c r="P5" s="46"/>
      <c r="Q5" s="48"/>
      <c r="R5" s="48"/>
      <c r="S5" s="48"/>
    </row>
    <row r="6" spans="1:19" s="7" customFormat="1" x14ac:dyDescent="0.25">
      <c r="A6" s="59"/>
      <c r="B6" s="57"/>
      <c r="C6" s="3"/>
      <c r="D6" s="62"/>
      <c r="E6" s="50"/>
      <c r="F6" s="4"/>
      <c r="G6" s="45"/>
      <c r="H6" s="45"/>
      <c r="I6" s="45"/>
      <c r="J6" s="45"/>
      <c r="K6" s="46"/>
      <c r="L6" s="46"/>
      <c r="M6" s="46"/>
      <c r="N6" s="46"/>
      <c r="O6" s="46"/>
      <c r="P6" s="46"/>
      <c r="Q6" s="48"/>
      <c r="R6" s="48"/>
      <c r="S6" s="48"/>
    </row>
    <row r="7" spans="1:19" s="7" customFormat="1" ht="75.75" customHeight="1" x14ac:dyDescent="0.25">
      <c r="A7" s="59"/>
      <c r="B7" s="57" t="s">
        <v>15</v>
      </c>
      <c r="C7" s="3" t="s">
        <v>6</v>
      </c>
      <c r="D7" s="63"/>
      <c r="E7" s="60">
        <f>(D3^2*D4*(1-D4))/D5^2</f>
        <v>31.317729333333332</v>
      </c>
      <c r="F7" s="4"/>
      <c r="G7" s="45"/>
      <c r="H7" s="45"/>
      <c r="I7" s="45"/>
      <c r="J7" s="45"/>
      <c r="K7" s="46"/>
      <c r="L7" s="46"/>
      <c r="M7" s="46"/>
      <c r="N7" s="46"/>
      <c r="O7" s="46"/>
      <c r="P7" s="46"/>
      <c r="Q7" s="48"/>
      <c r="R7" s="48"/>
      <c r="S7" s="48"/>
    </row>
    <row r="8" spans="1:19" s="7" customFormat="1" x14ac:dyDescent="0.25">
      <c r="A8" s="59"/>
      <c r="B8" s="57" t="s">
        <v>16</v>
      </c>
      <c r="C8" s="3" t="s">
        <v>7</v>
      </c>
      <c r="D8" s="62">
        <v>1</v>
      </c>
      <c r="E8" s="50"/>
      <c r="F8" s="4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9" s="7" customFormat="1" x14ac:dyDescent="0.25">
      <c r="A9" s="59"/>
      <c r="B9" s="57" t="s">
        <v>17</v>
      </c>
      <c r="C9" s="3" t="s">
        <v>8</v>
      </c>
      <c r="D9" s="64">
        <f>D8/E7</f>
        <v>3.1930795153007473E-2</v>
      </c>
      <c r="E9" s="50"/>
      <c r="F9" s="4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9" s="7" customFormat="1" x14ac:dyDescent="0.25">
      <c r="A10" s="59"/>
      <c r="B10" s="57" t="s">
        <v>18</v>
      </c>
      <c r="C10" s="3" t="s">
        <v>9</v>
      </c>
      <c r="D10" s="64">
        <f>D8/E7</f>
        <v>3.1930795153007473E-2</v>
      </c>
      <c r="E10" s="50"/>
      <c r="F10" s="4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9" s="7" customFormat="1" x14ac:dyDescent="0.25">
      <c r="A11" s="59"/>
      <c r="B11" s="57" t="s">
        <v>19</v>
      </c>
      <c r="C11" s="3" t="s">
        <v>10</v>
      </c>
      <c r="D11" s="64">
        <f>D3*((D10*(1-D10))/SQRT(E7))</f>
        <v>9.086296570732337E-3</v>
      </c>
      <c r="E11" s="50"/>
      <c r="F11" s="4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9" s="7" customFormat="1" x14ac:dyDescent="0.25">
      <c r="A12" s="59"/>
      <c r="B12" s="57" t="s">
        <v>20</v>
      </c>
      <c r="C12" s="3" t="s">
        <v>11</v>
      </c>
      <c r="D12" s="64">
        <f>D9+D11</f>
        <v>4.101709172373981E-2</v>
      </c>
      <c r="E12" s="50"/>
      <c r="F12" s="4"/>
      <c r="G12" s="45"/>
      <c r="H12" s="45"/>
      <c r="I12" s="45"/>
      <c r="J12" s="45"/>
      <c r="K12" s="45"/>
      <c r="L12" s="45"/>
      <c r="M12" s="45"/>
      <c r="N12" s="45"/>
      <c r="O12" s="45"/>
      <c r="P12" s="45"/>
    </row>
    <row r="13" spans="1:19" s="7" customFormat="1" x14ac:dyDescent="0.25">
      <c r="A13" s="59"/>
      <c r="B13" s="57"/>
      <c r="C13" s="3"/>
      <c r="D13" s="61"/>
      <c r="E13" s="50"/>
      <c r="F13" s="4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9" s="7" customFormat="1" ht="15.75" thickBot="1" x14ac:dyDescent="0.3">
      <c r="A14" s="59"/>
      <c r="B14" s="58" t="s">
        <v>12</v>
      </c>
      <c r="C14" s="49"/>
      <c r="D14" s="65">
        <f>D5-D12</f>
        <v>3.3982908276260188E-2</v>
      </c>
      <c r="E14" s="51"/>
      <c r="F14" s="4"/>
      <c r="G14" s="45"/>
      <c r="H14" s="45"/>
      <c r="I14" s="45"/>
      <c r="J14" s="45"/>
      <c r="K14" s="45"/>
      <c r="L14" s="45"/>
      <c r="M14" s="45"/>
      <c r="N14" s="45"/>
      <c r="O14" s="45"/>
      <c r="P14" s="45"/>
    </row>
    <row r="15" spans="1:19" s="7" customFormat="1" ht="69" customHeight="1" x14ac:dyDescent="0.25">
      <c r="A15" s="5"/>
      <c r="B15" s="4"/>
      <c r="C15" s="4"/>
      <c r="D15" s="4"/>
      <c r="E15" s="4"/>
      <c r="F15" s="4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9" s="7" customFormat="1" x14ac:dyDescent="0.25">
      <c r="F16" s="8"/>
      <c r="G16" s="8"/>
      <c r="H16" s="8"/>
      <c r="I16" s="8"/>
    </row>
    <row r="17" spans="6:9" s="7" customFormat="1" x14ac:dyDescent="0.25">
      <c r="F17" s="8"/>
      <c r="G17" s="8"/>
      <c r="H17" s="8"/>
      <c r="I17" s="8"/>
    </row>
    <row r="18" spans="6:9" s="7" customFormat="1" ht="26.25" x14ac:dyDescent="0.4">
      <c r="F18" s="9"/>
      <c r="G18" s="9"/>
      <c r="H18" s="9"/>
      <c r="I18" s="8"/>
    </row>
    <row r="19" spans="6:9" s="7" customFormat="1" ht="18.75" x14ac:dyDescent="0.3">
      <c r="F19" s="10"/>
      <c r="G19" s="11"/>
      <c r="H19" s="12"/>
      <c r="I19" s="8"/>
    </row>
    <row r="20" spans="6:9" s="7" customFormat="1" ht="18.75" x14ac:dyDescent="0.3">
      <c r="F20" s="10"/>
      <c r="G20" s="11"/>
      <c r="H20" s="13"/>
      <c r="I20" s="8"/>
    </row>
    <row r="21" spans="6:9" s="7" customFormat="1" ht="18.75" x14ac:dyDescent="0.25">
      <c r="F21" s="10"/>
      <c r="G21" s="11"/>
      <c r="H21" s="14"/>
      <c r="I21" s="8"/>
    </row>
    <row r="22" spans="6:9" s="7" customFormat="1" ht="18.75" x14ac:dyDescent="0.25">
      <c r="F22" s="10"/>
      <c r="G22" s="15"/>
      <c r="H22" s="16"/>
      <c r="I22" s="8"/>
    </row>
    <row r="23" spans="6:9" s="7" customFormat="1" ht="18.75" x14ac:dyDescent="0.25">
      <c r="F23" s="10"/>
      <c r="G23" s="17"/>
      <c r="H23" s="18"/>
      <c r="I23" s="8"/>
    </row>
    <row r="24" spans="6:9" s="7" customFormat="1" ht="18.75" x14ac:dyDescent="0.25">
      <c r="F24" s="10"/>
      <c r="G24" s="17"/>
      <c r="H24" s="18"/>
      <c r="I24" s="8"/>
    </row>
    <row r="25" spans="6:9" s="7" customFormat="1" ht="18.75" x14ac:dyDescent="0.25">
      <c r="F25" s="10"/>
      <c r="G25" s="15"/>
      <c r="H25" s="19"/>
      <c r="I25" s="8"/>
    </row>
    <row r="26" spans="6:9" s="7" customFormat="1" ht="18.75" x14ac:dyDescent="0.25">
      <c r="F26" s="10"/>
      <c r="G26" s="17"/>
      <c r="H26" s="20"/>
      <c r="I26" s="8"/>
    </row>
    <row r="27" spans="6:9" s="7" customFormat="1" ht="18.75" x14ac:dyDescent="0.25">
      <c r="F27" s="10"/>
      <c r="G27" s="15"/>
      <c r="H27" s="21"/>
      <c r="I27" s="8"/>
    </row>
    <row r="28" spans="6:9" s="7" customFormat="1" ht="18.75" x14ac:dyDescent="0.3">
      <c r="F28" s="10"/>
      <c r="G28" s="17"/>
      <c r="H28" s="22"/>
      <c r="I28" s="8"/>
    </row>
    <row r="29" spans="6:9" s="7" customFormat="1" ht="18.75" x14ac:dyDescent="0.3">
      <c r="F29" s="10"/>
      <c r="G29" s="23"/>
      <c r="H29" s="24"/>
      <c r="I29" s="8"/>
    </row>
    <row r="30" spans="6:9" s="7" customFormat="1" ht="18.75" x14ac:dyDescent="0.3">
      <c r="F30" s="10"/>
      <c r="G30" s="25"/>
      <c r="H30" s="22"/>
      <c r="I30" s="8"/>
    </row>
    <row r="31" spans="6:9" s="7" customFormat="1" ht="18.75" x14ac:dyDescent="0.3">
      <c r="F31" s="26"/>
      <c r="G31" s="27"/>
      <c r="H31" s="28"/>
      <c r="I31" s="8"/>
    </row>
    <row r="32" spans="6:9" s="7" customFormat="1" ht="18.75" x14ac:dyDescent="0.3">
      <c r="F32" s="26"/>
      <c r="G32" s="27"/>
      <c r="H32" s="29"/>
      <c r="I32" s="8"/>
    </row>
    <row r="33" spans="6:9" s="7" customFormat="1" ht="18.75" x14ac:dyDescent="0.3">
      <c r="F33" s="26"/>
      <c r="G33" s="30"/>
      <c r="H33" s="28"/>
      <c r="I33" s="8"/>
    </row>
    <row r="34" spans="6:9" s="7" customFormat="1" ht="18.75" x14ac:dyDescent="0.3">
      <c r="F34" s="26"/>
      <c r="G34" s="27"/>
      <c r="H34" s="28"/>
      <c r="I34" s="8"/>
    </row>
    <row r="35" spans="6:9" s="7" customFormat="1" ht="18.75" x14ac:dyDescent="0.3">
      <c r="F35" s="26"/>
      <c r="G35" s="27"/>
      <c r="H35" s="29"/>
      <c r="I35" s="8"/>
    </row>
    <row r="36" spans="6:9" s="7" customFormat="1" ht="18.75" x14ac:dyDescent="0.3">
      <c r="F36" s="26"/>
      <c r="G36" s="30"/>
      <c r="H36" s="28"/>
      <c r="I36" s="8"/>
    </row>
    <row r="37" spans="6:9" s="7" customFormat="1" ht="18.75" x14ac:dyDescent="0.3">
      <c r="F37" s="26"/>
      <c r="G37" s="30"/>
      <c r="H37" s="31"/>
      <c r="I37" s="8"/>
    </row>
    <row r="38" spans="6:9" s="7" customFormat="1" ht="18.75" x14ac:dyDescent="0.3">
      <c r="F38" s="10"/>
      <c r="G38" s="25"/>
      <c r="H38" s="22"/>
      <c r="I38" s="8"/>
    </row>
    <row r="39" spans="6:9" s="7" customFormat="1" ht="18.75" x14ac:dyDescent="0.3">
      <c r="F39" s="10"/>
      <c r="G39" s="23"/>
      <c r="H39" s="28"/>
      <c r="I39" s="8"/>
    </row>
    <row r="40" spans="6:9" s="7" customFormat="1" ht="18.75" x14ac:dyDescent="0.3">
      <c r="F40" s="10"/>
      <c r="G40" s="23"/>
      <c r="H40" s="32"/>
      <c r="I40" s="8"/>
    </row>
    <row r="41" spans="6:9" s="7" customFormat="1" ht="18.75" x14ac:dyDescent="0.3">
      <c r="F41" s="10"/>
      <c r="G41" s="33"/>
      <c r="H41" s="34"/>
      <c r="I41" s="8"/>
    </row>
    <row r="42" spans="6:9" s="7" customFormat="1" ht="23.25" x14ac:dyDescent="0.35">
      <c r="F42" s="10"/>
      <c r="G42" s="33"/>
      <c r="H42" s="35"/>
      <c r="I42" s="8"/>
    </row>
    <row r="43" spans="6:9" s="7" customFormat="1" ht="23.25" x14ac:dyDescent="0.35">
      <c r="F43" s="10"/>
      <c r="G43" s="36"/>
      <c r="H43" s="35"/>
      <c r="I43" s="8"/>
    </row>
    <row r="44" spans="6:9" s="7" customFormat="1" x14ac:dyDescent="0.25">
      <c r="F44" s="8"/>
      <c r="G44" s="8"/>
      <c r="H44" s="8"/>
      <c r="I44" s="8"/>
    </row>
    <row r="45" spans="6:9" s="7" customFormat="1" ht="26.25" x14ac:dyDescent="0.4">
      <c r="F45" s="37"/>
      <c r="G45" s="37"/>
      <c r="H45" s="37"/>
      <c r="I45" s="8"/>
    </row>
    <row r="46" spans="6:9" s="7" customFormat="1" ht="18.75" x14ac:dyDescent="0.3">
      <c r="F46" s="10"/>
      <c r="G46" s="11"/>
      <c r="H46" s="12"/>
      <c r="I46" s="8"/>
    </row>
    <row r="47" spans="6:9" s="7" customFormat="1" ht="18.75" x14ac:dyDescent="0.3">
      <c r="F47" s="10"/>
      <c r="G47" s="11"/>
      <c r="H47" s="13"/>
      <c r="I47" s="8"/>
    </row>
    <row r="48" spans="6:9" s="7" customFormat="1" ht="18.75" x14ac:dyDescent="0.3">
      <c r="F48" s="10"/>
      <c r="G48" s="11"/>
      <c r="H48" s="13"/>
      <c r="I48" s="8"/>
    </row>
    <row r="49" spans="6:9" s="7" customFormat="1" ht="18.75" x14ac:dyDescent="0.25">
      <c r="F49" s="10"/>
      <c r="G49" s="38"/>
      <c r="H49" s="39"/>
      <c r="I49" s="8"/>
    </row>
    <row r="50" spans="6:9" s="7" customFormat="1" ht="18.75" x14ac:dyDescent="0.25">
      <c r="F50" s="10"/>
      <c r="G50" s="15"/>
      <c r="H50" s="18"/>
      <c r="I50" s="8"/>
    </row>
    <row r="51" spans="6:9" s="7" customFormat="1" ht="18.75" x14ac:dyDescent="0.25">
      <c r="F51" s="10"/>
      <c r="G51" s="17"/>
      <c r="H51" s="40"/>
      <c r="I51" s="8"/>
    </row>
    <row r="52" spans="6:9" s="7" customFormat="1" ht="18.75" x14ac:dyDescent="0.25">
      <c r="F52" s="10"/>
      <c r="G52" s="15"/>
      <c r="H52" s="19"/>
      <c r="I52" s="8"/>
    </row>
    <row r="53" spans="6:9" s="7" customFormat="1" ht="18.75" x14ac:dyDescent="0.25">
      <c r="F53" s="10"/>
      <c r="G53" s="17"/>
      <c r="H53" s="20"/>
      <c r="I53" s="8"/>
    </row>
    <row r="54" spans="6:9" s="7" customFormat="1" ht="18.75" x14ac:dyDescent="0.25">
      <c r="F54" s="10"/>
      <c r="G54" s="15"/>
      <c r="H54" s="21"/>
      <c r="I54" s="8"/>
    </row>
    <row r="55" spans="6:9" s="7" customFormat="1" ht="18.75" x14ac:dyDescent="0.3">
      <c r="F55" s="10"/>
      <c r="G55" s="17"/>
      <c r="H55" s="22"/>
      <c r="I55" s="8"/>
    </row>
    <row r="56" spans="6:9" s="7" customFormat="1" ht="18.75" x14ac:dyDescent="0.3">
      <c r="F56" s="10"/>
      <c r="G56" s="23"/>
      <c r="H56" s="24"/>
      <c r="I56" s="8"/>
    </row>
    <row r="57" spans="6:9" s="7" customFormat="1" ht="18.75" x14ac:dyDescent="0.3">
      <c r="F57" s="10"/>
      <c r="G57" s="25"/>
      <c r="H57" s="22"/>
      <c r="I57" s="8"/>
    </row>
    <row r="58" spans="6:9" s="7" customFormat="1" ht="18.75" x14ac:dyDescent="0.3">
      <c r="F58" s="10"/>
      <c r="G58" s="25"/>
      <c r="H58" s="41"/>
      <c r="I58" s="8"/>
    </row>
    <row r="59" spans="6:9" s="7" customFormat="1" ht="18.75" x14ac:dyDescent="0.3">
      <c r="F59" s="10"/>
      <c r="G59" s="25"/>
      <c r="H59" s="13"/>
      <c r="I59" s="8"/>
    </row>
    <row r="60" spans="6:9" s="7" customFormat="1" ht="18.75" x14ac:dyDescent="0.3">
      <c r="F60" s="10"/>
      <c r="G60" s="25"/>
      <c r="H60" s="22"/>
      <c r="I60" s="8"/>
    </row>
    <row r="61" spans="6:9" s="7" customFormat="1" ht="18.75" x14ac:dyDescent="0.3">
      <c r="F61" s="10"/>
      <c r="G61" s="25"/>
      <c r="H61" s="24"/>
      <c r="I61" s="8"/>
    </row>
    <row r="62" spans="6:9" s="7" customFormat="1" ht="18.75" x14ac:dyDescent="0.3">
      <c r="F62" s="10"/>
      <c r="G62" s="25"/>
      <c r="H62" s="22"/>
      <c r="I62" s="8"/>
    </row>
    <row r="63" spans="6:9" s="7" customFormat="1" ht="18.75" x14ac:dyDescent="0.3">
      <c r="F63" s="26"/>
      <c r="G63" s="23"/>
      <c r="H63" s="28"/>
      <c r="I63" s="8"/>
    </row>
    <row r="64" spans="6:9" s="7" customFormat="1" ht="18.75" x14ac:dyDescent="0.3">
      <c r="F64" s="26"/>
      <c r="G64" s="23"/>
      <c r="H64" s="31"/>
      <c r="I64" s="8"/>
    </row>
    <row r="65" spans="6:9" s="7" customFormat="1" ht="18.75" x14ac:dyDescent="0.3">
      <c r="F65" s="26"/>
      <c r="G65" s="23"/>
      <c r="H65" s="31"/>
      <c r="I65" s="8"/>
    </row>
    <row r="66" spans="6:9" s="7" customFormat="1" ht="18.75" x14ac:dyDescent="0.3">
      <c r="F66" s="10"/>
      <c r="G66" s="25"/>
      <c r="H66" s="22"/>
      <c r="I66" s="8"/>
    </row>
    <row r="67" spans="6:9" s="7" customFormat="1" ht="18.75" x14ac:dyDescent="0.3">
      <c r="F67" s="10"/>
      <c r="G67" s="23"/>
      <c r="H67" s="42"/>
      <c r="I67" s="8"/>
    </row>
    <row r="68" spans="6:9" s="7" customFormat="1" ht="18.75" x14ac:dyDescent="0.3">
      <c r="F68" s="10"/>
      <c r="G68" s="33"/>
      <c r="H68" s="43"/>
      <c r="I68" s="8"/>
    </row>
    <row r="69" spans="6:9" s="7" customFormat="1" ht="23.25" x14ac:dyDescent="0.35">
      <c r="F69" s="10"/>
      <c r="G69" s="33"/>
      <c r="H69" s="44"/>
      <c r="I69" s="8"/>
    </row>
    <row r="70" spans="6:9" s="7" customFormat="1" ht="23.25" x14ac:dyDescent="0.35">
      <c r="F70" s="10"/>
      <c r="G70" s="36"/>
      <c r="H70" s="44"/>
      <c r="I70" s="8"/>
    </row>
    <row r="71" spans="6:9" s="7" customFormat="1" x14ac:dyDescent="0.25">
      <c r="F71" s="8"/>
      <c r="G71" s="8"/>
      <c r="H71" s="8"/>
      <c r="I71" s="8"/>
    </row>
    <row r="72" spans="6:9" s="7" customFormat="1" x14ac:dyDescent="0.25">
      <c r="F72" s="8"/>
      <c r="G72" s="8"/>
      <c r="H72" s="8"/>
      <c r="I72" s="8"/>
    </row>
    <row r="73" spans="6:9" s="7" customFormat="1" x14ac:dyDescent="0.25">
      <c r="F73" s="8"/>
      <c r="G73" s="8"/>
      <c r="H73" s="8"/>
      <c r="I73" s="8"/>
    </row>
    <row r="74" spans="6:9" s="7" customFormat="1" x14ac:dyDescent="0.25">
      <c r="F74" s="8"/>
      <c r="G74" s="8"/>
      <c r="H74" s="8"/>
      <c r="I74" s="8"/>
    </row>
    <row r="75" spans="6:9" x14ac:dyDescent="0.25">
      <c r="F75" s="6"/>
      <c r="G75" s="6"/>
      <c r="H75" s="6"/>
      <c r="I75" s="6"/>
    </row>
    <row r="76" spans="6:9" x14ac:dyDescent="0.25">
      <c r="F76" s="6"/>
      <c r="G76" s="6"/>
      <c r="H76" s="6"/>
      <c r="I76" s="6"/>
    </row>
    <row r="77" spans="6:9" x14ac:dyDescent="0.25">
      <c r="F77" s="6"/>
      <c r="G77" s="6"/>
      <c r="H77" s="6"/>
      <c r="I77" s="6"/>
    </row>
    <row r="78" spans="6:9" x14ac:dyDescent="0.25">
      <c r="F78" s="6"/>
      <c r="G78" s="6"/>
      <c r="H78" s="6"/>
      <c r="I78" s="6"/>
    </row>
    <row r="79" spans="6:9" x14ac:dyDescent="0.25">
      <c r="F79" s="6"/>
      <c r="G79" s="6"/>
      <c r="H79" s="6"/>
      <c r="I79" s="6"/>
    </row>
    <row r="80" spans="6:9" x14ac:dyDescent="0.25">
      <c r="F80" s="6"/>
      <c r="G80" s="6"/>
      <c r="H80" s="6"/>
      <c r="I80" s="6"/>
    </row>
    <row r="81" spans="6:9" x14ac:dyDescent="0.25">
      <c r="F81" s="6"/>
      <c r="G81" s="6"/>
      <c r="H81" s="6"/>
      <c r="I81" s="6"/>
    </row>
    <row r="82" spans="6:9" x14ac:dyDescent="0.25">
      <c r="F82" s="6"/>
      <c r="G82" s="6"/>
      <c r="H82" s="6"/>
      <c r="I82" s="6"/>
    </row>
    <row r="83" spans="6:9" x14ac:dyDescent="0.25">
      <c r="F83" s="6"/>
      <c r="G83" s="6"/>
      <c r="H83" s="6"/>
      <c r="I83" s="6"/>
    </row>
    <row r="84" spans="6:9" x14ac:dyDescent="0.25">
      <c r="F84" s="6"/>
      <c r="G84" s="6"/>
      <c r="H84" s="6"/>
      <c r="I84" s="6"/>
    </row>
    <row r="85" spans="6:9" x14ac:dyDescent="0.25">
      <c r="F85" s="6"/>
      <c r="G85" s="6"/>
      <c r="H85" s="6"/>
      <c r="I85" s="6"/>
    </row>
    <row r="86" spans="6:9" x14ac:dyDescent="0.25">
      <c r="F86" s="6"/>
      <c r="G86" s="6"/>
      <c r="H86" s="6"/>
      <c r="I86" s="6"/>
    </row>
    <row r="87" spans="6:9" x14ac:dyDescent="0.25">
      <c r="F87" s="6"/>
      <c r="G87" s="6"/>
      <c r="H87" s="6"/>
      <c r="I87" s="6"/>
    </row>
    <row r="88" spans="6:9" x14ac:dyDescent="0.25">
      <c r="F88" s="6"/>
      <c r="G88" s="6"/>
      <c r="H88" s="6"/>
      <c r="I88" s="6"/>
    </row>
    <row r="89" spans="6:9" x14ac:dyDescent="0.25">
      <c r="F89" s="6"/>
      <c r="G89" s="6"/>
      <c r="H89" s="6"/>
      <c r="I89" s="6"/>
    </row>
    <row r="90" spans="6:9" x14ac:dyDescent="0.25">
      <c r="F90" s="6"/>
      <c r="G90" s="6"/>
      <c r="H90" s="6"/>
      <c r="I90" s="6"/>
    </row>
    <row r="91" spans="6:9" x14ac:dyDescent="0.25">
      <c r="F91" s="6"/>
      <c r="G91" s="6"/>
      <c r="H91" s="6"/>
      <c r="I91" s="6"/>
    </row>
    <row r="92" spans="6:9" x14ac:dyDescent="0.25">
      <c r="F92" s="6"/>
      <c r="G92" s="6"/>
      <c r="H92" s="6"/>
      <c r="I92" s="6"/>
    </row>
    <row r="93" spans="6:9" x14ac:dyDescent="0.25">
      <c r="F93" s="6"/>
      <c r="G93" s="6"/>
      <c r="H93" s="6"/>
      <c r="I93" s="6"/>
    </row>
    <row r="94" spans="6:9" x14ac:dyDescent="0.25">
      <c r="F94" s="6"/>
      <c r="G94" s="6"/>
      <c r="H94" s="6"/>
      <c r="I94" s="6"/>
    </row>
    <row r="95" spans="6:9" x14ac:dyDescent="0.25">
      <c r="F95" s="6"/>
      <c r="G95" s="6"/>
      <c r="H95" s="6"/>
      <c r="I95" s="6"/>
    </row>
    <row r="96" spans="6:9" x14ac:dyDescent="0.25">
      <c r="F96" s="6"/>
      <c r="G96" s="6"/>
      <c r="H96" s="6"/>
      <c r="I96" s="6"/>
    </row>
    <row r="97" spans="6:9" x14ac:dyDescent="0.25">
      <c r="F97" s="6"/>
      <c r="G97" s="6"/>
      <c r="H97" s="6"/>
      <c r="I97" s="6"/>
    </row>
    <row r="98" spans="6:9" x14ac:dyDescent="0.25">
      <c r="F98" s="6"/>
      <c r="G98" s="6"/>
      <c r="H98" s="6"/>
      <c r="I98" s="6"/>
    </row>
    <row r="99" spans="6:9" x14ac:dyDescent="0.25">
      <c r="F99" s="6"/>
      <c r="G99" s="6"/>
      <c r="H99" s="6"/>
      <c r="I99" s="6"/>
    </row>
    <row r="100" spans="6:9" x14ac:dyDescent="0.25">
      <c r="F100" s="6"/>
      <c r="G100" s="6"/>
      <c r="H100" s="6"/>
      <c r="I100" s="6"/>
    </row>
    <row r="101" spans="6:9" x14ac:dyDescent="0.25">
      <c r="F101" s="6"/>
      <c r="G101" s="6"/>
      <c r="H101" s="6"/>
      <c r="I101" s="6"/>
    </row>
    <row r="102" spans="6:9" x14ac:dyDescent="0.25">
      <c r="F102" s="6"/>
      <c r="G102" s="6"/>
      <c r="H102" s="6"/>
      <c r="I102" s="6"/>
    </row>
    <row r="103" spans="6:9" x14ac:dyDescent="0.25">
      <c r="F103" s="6"/>
      <c r="G103" s="6"/>
      <c r="H103" s="6"/>
      <c r="I103" s="6"/>
    </row>
    <row r="104" spans="6:9" x14ac:dyDescent="0.25">
      <c r="F104" s="6"/>
      <c r="G104" s="6"/>
      <c r="H104" s="6"/>
      <c r="I104" s="6"/>
    </row>
    <row r="105" spans="6:9" x14ac:dyDescent="0.25">
      <c r="F105" s="6"/>
      <c r="G105" s="6"/>
      <c r="H105" s="6"/>
      <c r="I105" s="6"/>
    </row>
    <row r="106" spans="6:9" x14ac:dyDescent="0.25">
      <c r="F106" s="6"/>
      <c r="G106" s="6"/>
      <c r="H106" s="6"/>
      <c r="I106" s="6"/>
    </row>
    <row r="107" spans="6:9" x14ac:dyDescent="0.25">
      <c r="F107" s="6"/>
      <c r="G107" s="6"/>
      <c r="H107" s="6"/>
      <c r="I107" s="6"/>
    </row>
    <row r="108" spans="6:9" x14ac:dyDescent="0.25">
      <c r="F108" s="6"/>
      <c r="G108" s="6"/>
      <c r="H108" s="6"/>
      <c r="I108" s="6"/>
    </row>
    <row r="109" spans="6:9" x14ac:dyDescent="0.25">
      <c r="F109" s="6"/>
      <c r="G109" s="6"/>
      <c r="H109" s="6"/>
      <c r="I109" s="6"/>
    </row>
    <row r="110" spans="6:9" x14ac:dyDescent="0.25">
      <c r="F110" s="6"/>
      <c r="G110" s="6"/>
      <c r="H110" s="6"/>
      <c r="I110" s="6"/>
    </row>
    <row r="111" spans="6:9" x14ac:dyDescent="0.25">
      <c r="F111" s="6"/>
      <c r="G111" s="6"/>
      <c r="H111" s="6"/>
      <c r="I111" s="6"/>
    </row>
    <row r="112" spans="6:9" x14ac:dyDescent="0.25">
      <c r="F112" s="6"/>
      <c r="G112" s="6"/>
      <c r="H112" s="6"/>
      <c r="I112" s="6"/>
    </row>
    <row r="113" spans="6:9" x14ac:dyDescent="0.25">
      <c r="F113" s="6"/>
      <c r="G113" s="6"/>
      <c r="H113" s="6"/>
      <c r="I113" s="6"/>
    </row>
    <row r="114" spans="6:9" x14ac:dyDescent="0.25">
      <c r="F114" s="6"/>
      <c r="G114" s="6"/>
      <c r="H114" s="6"/>
      <c r="I114" s="6"/>
    </row>
    <row r="115" spans="6:9" x14ac:dyDescent="0.25">
      <c r="F115" s="6"/>
      <c r="G115" s="6"/>
      <c r="H115" s="6"/>
      <c r="I115" s="6"/>
    </row>
    <row r="116" spans="6:9" x14ac:dyDescent="0.25">
      <c r="F116" s="6"/>
      <c r="G116" s="6"/>
      <c r="H116" s="6"/>
      <c r="I116" s="6"/>
    </row>
    <row r="117" spans="6:9" x14ac:dyDescent="0.25">
      <c r="F117" s="6"/>
      <c r="G117" s="6"/>
      <c r="H117" s="6"/>
      <c r="I117" s="6"/>
    </row>
    <row r="118" spans="6:9" x14ac:dyDescent="0.25">
      <c r="F118" s="6"/>
      <c r="G118" s="6"/>
      <c r="H118" s="6"/>
      <c r="I118" s="6"/>
    </row>
    <row r="119" spans="6:9" x14ac:dyDescent="0.25">
      <c r="F119" s="6"/>
      <c r="G119" s="6"/>
      <c r="H119" s="6"/>
      <c r="I119" s="6"/>
    </row>
    <row r="120" spans="6:9" x14ac:dyDescent="0.25">
      <c r="F120" s="6"/>
      <c r="G120" s="6"/>
      <c r="H120" s="6"/>
      <c r="I120" s="6"/>
    </row>
    <row r="121" spans="6:9" x14ac:dyDescent="0.25">
      <c r="F121" s="6"/>
      <c r="G121" s="6"/>
      <c r="H121" s="6"/>
      <c r="I121" s="6"/>
    </row>
    <row r="122" spans="6:9" x14ac:dyDescent="0.25">
      <c r="F122" s="6"/>
      <c r="G122" s="6"/>
      <c r="H122" s="6"/>
      <c r="I122" s="6"/>
    </row>
    <row r="123" spans="6:9" x14ac:dyDescent="0.25">
      <c r="F123" s="6"/>
      <c r="G123" s="6"/>
      <c r="H123" s="6"/>
      <c r="I123" s="6"/>
    </row>
    <row r="124" spans="6:9" x14ac:dyDescent="0.25">
      <c r="F124" s="6"/>
      <c r="G124" s="6"/>
      <c r="H124" s="6"/>
      <c r="I124" s="6"/>
    </row>
    <row r="125" spans="6:9" x14ac:dyDescent="0.25">
      <c r="F125" s="6"/>
      <c r="G125" s="6"/>
      <c r="H125" s="6"/>
      <c r="I125" s="6"/>
    </row>
    <row r="126" spans="6:9" x14ac:dyDescent="0.25">
      <c r="F126" s="6"/>
      <c r="G126" s="6"/>
      <c r="H126" s="6"/>
      <c r="I126" s="6"/>
    </row>
    <row r="127" spans="6:9" x14ac:dyDescent="0.25">
      <c r="F127" s="6"/>
      <c r="G127" s="6"/>
      <c r="H127" s="6"/>
      <c r="I127" s="6"/>
    </row>
    <row r="128" spans="6:9" x14ac:dyDescent="0.25">
      <c r="F128" s="6"/>
      <c r="G128" s="6"/>
      <c r="H128" s="6"/>
      <c r="I128" s="6"/>
    </row>
    <row r="129" spans="6:9" x14ac:dyDescent="0.25">
      <c r="F129" s="6"/>
      <c r="G129" s="6"/>
      <c r="H129" s="6"/>
      <c r="I129" s="6"/>
    </row>
    <row r="130" spans="6:9" x14ac:dyDescent="0.25">
      <c r="F130" s="6"/>
      <c r="G130" s="6"/>
      <c r="H130" s="6"/>
      <c r="I130" s="6"/>
    </row>
    <row r="131" spans="6:9" x14ac:dyDescent="0.25">
      <c r="F131" s="6"/>
      <c r="G131" s="6"/>
      <c r="H131" s="6"/>
      <c r="I131" s="6"/>
    </row>
    <row r="132" spans="6:9" x14ac:dyDescent="0.25">
      <c r="F132" s="6"/>
      <c r="G132" s="6"/>
      <c r="H132" s="6"/>
      <c r="I132" s="6"/>
    </row>
    <row r="133" spans="6:9" x14ac:dyDescent="0.25">
      <c r="F133" s="6"/>
      <c r="G133" s="6"/>
      <c r="H133" s="6"/>
      <c r="I133" s="6"/>
    </row>
    <row r="134" spans="6:9" x14ac:dyDescent="0.25">
      <c r="F134" s="6"/>
      <c r="G134" s="6"/>
      <c r="H134" s="6"/>
      <c r="I134" s="6"/>
    </row>
    <row r="135" spans="6:9" x14ac:dyDescent="0.25">
      <c r="F135" s="6"/>
      <c r="G135" s="6"/>
      <c r="H135" s="6"/>
      <c r="I135" s="6"/>
    </row>
    <row r="136" spans="6:9" x14ac:dyDescent="0.25">
      <c r="F136" s="6"/>
      <c r="G136" s="6"/>
      <c r="H136" s="6"/>
      <c r="I136" s="6"/>
    </row>
    <row r="137" spans="6:9" x14ac:dyDescent="0.25">
      <c r="F137" s="6"/>
      <c r="G137" s="6"/>
      <c r="H137" s="6"/>
      <c r="I137" s="6"/>
    </row>
    <row r="138" spans="6:9" x14ac:dyDescent="0.25">
      <c r="F138" s="6"/>
      <c r="G138" s="6"/>
      <c r="H138" s="6"/>
      <c r="I138" s="6"/>
    </row>
    <row r="139" spans="6:9" x14ac:dyDescent="0.25">
      <c r="F139" s="6"/>
      <c r="G139" s="6"/>
      <c r="H139" s="6"/>
      <c r="I139" s="6"/>
    </row>
    <row r="140" spans="6:9" x14ac:dyDescent="0.25">
      <c r="F140" s="6"/>
      <c r="G140" s="6"/>
      <c r="H140" s="6"/>
      <c r="I140" s="6"/>
    </row>
    <row r="141" spans="6:9" x14ac:dyDescent="0.25">
      <c r="F141" s="6"/>
      <c r="G141" s="6"/>
      <c r="H141" s="6"/>
      <c r="I141" s="6"/>
    </row>
    <row r="142" spans="6:9" x14ac:dyDescent="0.25">
      <c r="F142" s="6"/>
      <c r="G142" s="6"/>
      <c r="H142" s="6"/>
      <c r="I142" s="6"/>
    </row>
    <row r="143" spans="6:9" x14ac:dyDescent="0.25">
      <c r="F143" s="6"/>
      <c r="G143" s="6"/>
      <c r="H143" s="6"/>
      <c r="I143" s="6"/>
    </row>
    <row r="144" spans="6:9" x14ac:dyDescent="0.25">
      <c r="F144" s="6"/>
      <c r="G144" s="6"/>
      <c r="H144" s="6"/>
      <c r="I144" s="6"/>
    </row>
    <row r="145" spans="6:9" x14ac:dyDescent="0.25">
      <c r="F145" s="6"/>
      <c r="G145" s="6"/>
      <c r="H145" s="6"/>
      <c r="I145" s="6"/>
    </row>
    <row r="146" spans="6:9" x14ac:dyDescent="0.25">
      <c r="F146" s="6"/>
      <c r="G146" s="6"/>
      <c r="H146" s="6"/>
      <c r="I146" s="6"/>
    </row>
    <row r="147" spans="6:9" x14ac:dyDescent="0.25">
      <c r="F147" s="6"/>
      <c r="G147" s="6"/>
      <c r="H147" s="6"/>
      <c r="I147" s="6"/>
    </row>
    <row r="148" spans="6:9" x14ac:dyDescent="0.25">
      <c r="F148" s="6"/>
      <c r="G148" s="6"/>
      <c r="H148" s="6"/>
      <c r="I148" s="6"/>
    </row>
    <row r="149" spans="6:9" x14ac:dyDescent="0.25">
      <c r="F149" s="6"/>
      <c r="G149" s="6"/>
      <c r="H149" s="6"/>
      <c r="I149" s="6"/>
    </row>
    <row r="150" spans="6:9" x14ac:dyDescent="0.25">
      <c r="F150" s="6"/>
      <c r="G150" s="6"/>
      <c r="H150" s="6"/>
      <c r="I150" s="6"/>
    </row>
    <row r="151" spans="6:9" x14ac:dyDescent="0.25">
      <c r="F151" s="6"/>
      <c r="G151" s="6"/>
      <c r="H151" s="6"/>
      <c r="I151" s="6"/>
    </row>
    <row r="152" spans="6:9" x14ac:dyDescent="0.25">
      <c r="F152" s="6"/>
      <c r="G152" s="6"/>
      <c r="H152" s="6"/>
      <c r="I152" s="6"/>
    </row>
    <row r="153" spans="6:9" x14ac:dyDescent="0.25">
      <c r="F153" s="6"/>
      <c r="G153" s="6"/>
      <c r="H153" s="6"/>
      <c r="I153" s="6"/>
    </row>
    <row r="154" spans="6:9" x14ac:dyDescent="0.25">
      <c r="F154" s="6"/>
      <c r="G154" s="6"/>
      <c r="H154" s="6"/>
      <c r="I154" s="6"/>
    </row>
    <row r="155" spans="6:9" x14ac:dyDescent="0.25">
      <c r="F155" s="6"/>
      <c r="G155" s="6"/>
      <c r="H155" s="6"/>
      <c r="I155" s="6"/>
    </row>
    <row r="156" spans="6:9" x14ac:dyDescent="0.25">
      <c r="F156" s="6"/>
      <c r="G156" s="6"/>
      <c r="H156" s="6"/>
      <c r="I156" s="6"/>
    </row>
    <row r="157" spans="6:9" x14ac:dyDescent="0.25">
      <c r="F157" s="6"/>
      <c r="G157" s="6"/>
      <c r="H157" s="6"/>
      <c r="I157" s="6"/>
    </row>
    <row r="158" spans="6:9" x14ac:dyDescent="0.25">
      <c r="F158" s="6"/>
      <c r="G158" s="6"/>
      <c r="H158" s="6"/>
      <c r="I158" s="6"/>
    </row>
    <row r="159" spans="6:9" x14ac:dyDescent="0.25">
      <c r="F159" s="6"/>
      <c r="G159" s="6"/>
      <c r="H159" s="6"/>
      <c r="I159" s="6"/>
    </row>
    <row r="160" spans="6:9" x14ac:dyDescent="0.25">
      <c r="F160" s="6"/>
      <c r="G160" s="6"/>
      <c r="H160" s="6"/>
      <c r="I160" s="6"/>
    </row>
    <row r="161" spans="6:9" x14ac:dyDescent="0.25">
      <c r="F161" s="6"/>
      <c r="G161" s="6"/>
      <c r="H161" s="6"/>
      <c r="I161" s="6"/>
    </row>
    <row r="162" spans="6:9" x14ac:dyDescent="0.25">
      <c r="F162" s="6"/>
      <c r="G162" s="6"/>
      <c r="H162" s="6"/>
      <c r="I162" s="6"/>
    </row>
    <row r="163" spans="6:9" x14ac:dyDescent="0.25">
      <c r="F163" s="6"/>
      <c r="G163" s="6"/>
      <c r="H163" s="6"/>
      <c r="I163" s="6"/>
    </row>
    <row r="164" spans="6:9" x14ac:dyDescent="0.25">
      <c r="F164" s="6"/>
      <c r="G164" s="6"/>
      <c r="H164" s="6"/>
      <c r="I164" s="6"/>
    </row>
    <row r="165" spans="6:9" x14ac:dyDescent="0.25">
      <c r="F165" s="6"/>
      <c r="G165" s="6"/>
      <c r="H165" s="6"/>
      <c r="I165" s="6"/>
    </row>
    <row r="166" spans="6:9" x14ac:dyDescent="0.25">
      <c r="F166" s="6"/>
      <c r="G166" s="6"/>
      <c r="H166" s="6"/>
      <c r="I166" s="6"/>
    </row>
    <row r="167" spans="6:9" x14ac:dyDescent="0.25">
      <c r="F167" s="6"/>
      <c r="G167" s="6"/>
      <c r="H167" s="6"/>
      <c r="I167" s="6"/>
    </row>
    <row r="168" spans="6:9" x14ac:dyDescent="0.25">
      <c r="F168" s="6"/>
      <c r="G168" s="6"/>
      <c r="H168" s="6"/>
      <c r="I168" s="6"/>
    </row>
    <row r="169" spans="6:9" x14ac:dyDescent="0.25">
      <c r="F169" s="6"/>
      <c r="G169" s="6"/>
      <c r="H169" s="6"/>
      <c r="I169" s="6"/>
    </row>
    <row r="170" spans="6:9" x14ac:dyDescent="0.25">
      <c r="F170" s="6"/>
      <c r="G170" s="6"/>
      <c r="H170" s="6"/>
      <c r="I170" s="6"/>
    </row>
    <row r="171" spans="6:9" x14ac:dyDescent="0.25">
      <c r="F171" s="6"/>
      <c r="G171" s="6"/>
      <c r="H171" s="6"/>
      <c r="I171" s="6"/>
    </row>
    <row r="172" spans="6:9" x14ac:dyDescent="0.25">
      <c r="F172" s="6"/>
      <c r="G172" s="6"/>
      <c r="H172" s="6"/>
      <c r="I172" s="6"/>
    </row>
    <row r="173" spans="6:9" x14ac:dyDescent="0.25">
      <c r="F173" s="6"/>
      <c r="G173" s="6"/>
      <c r="H173" s="6"/>
      <c r="I173" s="6"/>
    </row>
    <row r="174" spans="6:9" x14ac:dyDescent="0.25">
      <c r="F174" s="6"/>
      <c r="G174" s="6"/>
      <c r="H174" s="6"/>
      <c r="I174" s="6"/>
    </row>
    <row r="175" spans="6:9" x14ac:dyDescent="0.25">
      <c r="F175" s="6"/>
      <c r="G175" s="6"/>
      <c r="H175" s="6"/>
      <c r="I175" s="6"/>
    </row>
    <row r="176" spans="6:9" x14ac:dyDescent="0.25">
      <c r="F176" s="6"/>
      <c r="G176" s="6"/>
      <c r="H176" s="6"/>
      <c r="I176" s="6"/>
    </row>
    <row r="177" spans="6:9" x14ac:dyDescent="0.25">
      <c r="F177" s="6"/>
      <c r="G177" s="6"/>
      <c r="H177" s="6"/>
      <c r="I177" s="6"/>
    </row>
    <row r="178" spans="6:9" x14ac:dyDescent="0.25">
      <c r="F178" s="6"/>
      <c r="G178" s="6"/>
      <c r="H178" s="6"/>
      <c r="I178" s="6"/>
    </row>
    <row r="179" spans="6:9" x14ac:dyDescent="0.25">
      <c r="F179" s="6"/>
      <c r="G179" s="6"/>
      <c r="H179" s="6"/>
      <c r="I179" s="6"/>
    </row>
    <row r="180" spans="6:9" x14ac:dyDescent="0.25">
      <c r="F180" s="6"/>
      <c r="G180" s="6"/>
      <c r="H180" s="6"/>
      <c r="I180" s="6"/>
    </row>
    <row r="181" spans="6:9" x14ac:dyDescent="0.25">
      <c r="F181" s="6"/>
      <c r="G181" s="6"/>
      <c r="H181" s="6"/>
      <c r="I181" s="6"/>
    </row>
    <row r="182" spans="6:9" x14ac:dyDescent="0.25">
      <c r="F182" s="6"/>
      <c r="G182" s="6"/>
      <c r="H182" s="6"/>
      <c r="I182" s="6"/>
    </row>
    <row r="183" spans="6:9" x14ac:dyDescent="0.25">
      <c r="F183" s="6"/>
      <c r="G183" s="6"/>
      <c r="H183" s="6"/>
      <c r="I183" s="6"/>
    </row>
    <row r="184" spans="6:9" x14ac:dyDescent="0.25">
      <c r="F184" s="6"/>
      <c r="G184" s="6"/>
      <c r="H184" s="6"/>
      <c r="I184" s="6"/>
    </row>
    <row r="185" spans="6:9" x14ac:dyDescent="0.25">
      <c r="F185" s="6"/>
      <c r="G185" s="6"/>
      <c r="H185" s="6"/>
      <c r="I185" s="6"/>
    </row>
    <row r="186" spans="6:9" x14ac:dyDescent="0.25">
      <c r="F186" s="6"/>
      <c r="G186" s="6"/>
      <c r="H186" s="6"/>
      <c r="I186" s="6"/>
    </row>
    <row r="187" spans="6:9" x14ac:dyDescent="0.25">
      <c r="F187" s="6"/>
      <c r="G187" s="6"/>
      <c r="H187" s="6"/>
      <c r="I187" s="6"/>
    </row>
    <row r="188" spans="6:9" x14ac:dyDescent="0.25">
      <c r="F188" s="6"/>
      <c r="G188" s="6"/>
      <c r="H188" s="6"/>
      <c r="I188" s="6"/>
    </row>
    <row r="189" spans="6:9" x14ac:dyDescent="0.25">
      <c r="F189" s="6"/>
      <c r="G189" s="6"/>
      <c r="H189" s="6"/>
      <c r="I189" s="6"/>
    </row>
    <row r="190" spans="6:9" x14ac:dyDescent="0.25">
      <c r="F190" s="6"/>
      <c r="G190" s="6"/>
      <c r="H190" s="6"/>
      <c r="I190" s="6"/>
    </row>
    <row r="191" spans="6:9" x14ac:dyDescent="0.25">
      <c r="F191" s="6"/>
      <c r="G191" s="6"/>
      <c r="H191" s="6"/>
      <c r="I191" s="6"/>
    </row>
    <row r="192" spans="6:9" x14ac:dyDescent="0.25">
      <c r="F192" s="6"/>
      <c r="G192" s="6"/>
      <c r="H192" s="6"/>
      <c r="I192" s="6"/>
    </row>
    <row r="193" spans="6:9" x14ac:dyDescent="0.25">
      <c r="F193" s="6"/>
      <c r="G193" s="6"/>
      <c r="H193" s="6"/>
      <c r="I193" s="6"/>
    </row>
    <row r="194" spans="6:9" x14ac:dyDescent="0.25">
      <c r="F194" s="6"/>
      <c r="G194" s="6"/>
      <c r="H194" s="6"/>
      <c r="I194" s="6"/>
    </row>
    <row r="195" spans="6:9" x14ac:dyDescent="0.25">
      <c r="F195" s="6"/>
      <c r="G195" s="6"/>
      <c r="H195" s="6"/>
      <c r="I195" s="6"/>
    </row>
    <row r="196" spans="6:9" x14ac:dyDescent="0.25">
      <c r="F196" s="6"/>
      <c r="G196" s="6"/>
      <c r="H196" s="6"/>
      <c r="I196" s="6"/>
    </row>
    <row r="197" spans="6:9" x14ac:dyDescent="0.25">
      <c r="F197" s="6"/>
      <c r="G197" s="6"/>
      <c r="H197" s="6"/>
      <c r="I197" s="6"/>
    </row>
    <row r="198" spans="6:9" x14ac:dyDescent="0.25">
      <c r="F198" s="6"/>
      <c r="G198" s="6"/>
      <c r="H198" s="6"/>
      <c r="I198" s="6"/>
    </row>
    <row r="199" spans="6:9" x14ac:dyDescent="0.25">
      <c r="F199" s="6"/>
      <c r="G199" s="6"/>
      <c r="H199" s="6"/>
      <c r="I199" s="6"/>
    </row>
    <row r="200" spans="6:9" x14ac:dyDescent="0.25">
      <c r="F200" s="6"/>
      <c r="G200" s="6"/>
      <c r="H200" s="6"/>
      <c r="I200" s="6"/>
    </row>
    <row r="201" spans="6:9" x14ac:dyDescent="0.25">
      <c r="F201" s="6"/>
      <c r="G201" s="6"/>
      <c r="H201" s="6"/>
      <c r="I201" s="6"/>
    </row>
    <row r="202" spans="6:9" x14ac:dyDescent="0.25">
      <c r="F202" s="6"/>
      <c r="G202" s="6"/>
      <c r="H202" s="6"/>
      <c r="I202" s="6"/>
    </row>
    <row r="203" spans="6:9" x14ac:dyDescent="0.25">
      <c r="F203" s="6"/>
      <c r="G203" s="6"/>
      <c r="H203" s="6"/>
      <c r="I203" s="6"/>
    </row>
    <row r="204" spans="6:9" x14ac:dyDescent="0.25">
      <c r="F204" s="6"/>
      <c r="G204" s="6"/>
      <c r="H204" s="6"/>
      <c r="I204" s="6"/>
    </row>
    <row r="205" spans="6:9" x14ac:dyDescent="0.25">
      <c r="F205" s="6"/>
      <c r="G205" s="6"/>
      <c r="H205" s="6"/>
      <c r="I205" s="6"/>
    </row>
    <row r="206" spans="6:9" x14ac:dyDescent="0.25">
      <c r="F206" s="6"/>
      <c r="G206" s="6"/>
      <c r="H206" s="6"/>
      <c r="I206" s="6"/>
    </row>
    <row r="207" spans="6:9" x14ac:dyDescent="0.25">
      <c r="F207" s="6"/>
      <c r="G207" s="6"/>
      <c r="H207" s="6"/>
      <c r="I207" s="6"/>
    </row>
    <row r="208" spans="6:9" x14ac:dyDescent="0.25">
      <c r="F208" s="6"/>
      <c r="G208" s="6"/>
      <c r="H208" s="6"/>
      <c r="I208" s="6"/>
    </row>
    <row r="209" spans="6:9" x14ac:dyDescent="0.25">
      <c r="F209" s="6"/>
      <c r="G209" s="6"/>
      <c r="H209" s="6"/>
      <c r="I209" s="6"/>
    </row>
    <row r="210" spans="6:9" x14ac:dyDescent="0.25">
      <c r="F210" s="6"/>
      <c r="G210" s="6"/>
      <c r="H210" s="6"/>
      <c r="I210" s="6"/>
    </row>
    <row r="211" spans="6:9" x14ac:dyDescent="0.25">
      <c r="F211" s="6"/>
      <c r="G211" s="6"/>
      <c r="H211" s="6"/>
      <c r="I211" s="6"/>
    </row>
    <row r="212" spans="6:9" x14ac:dyDescent="0.25">
      <c r="F212" s="6"/>
      <c r="G212" s="6"/>
      <c r="H212" s="6"/>
      <c r="I212" s="6"/>
    </row>
    <row r="213" spans="6:9" x14ac:dyDescent="0.25">
      <c r="F213" s="6"/>
      <c r="G213" s="6"/>
      <c r="H213" s="6"/>
      <c r="I213" s="6"/>
    </row>
    <row r="214" spans="6:9" x14ac:dyDescent="0.25">
      <c r="F214" s="6"/>
      <c r="G214" s="6"/>
      <c r="H214" s="6"/>
      <c r="I214" s="6"/>
    </row>
    <row r="215" spans="6:9" x14ac:dyDescent="0.25">
      <c r="F215" s="6"/>
      <c r="G215" s="6"/>
      <c r="H215" s="6"/>
      <c r="I215" s="6"/>
    </row>
    <row r="216" spans="6:9" x14ac:dyDescent="0.25">
      <c r="F216" s="6"/>
      <c r="G216" s="6"/>
      <c r="H216" s="6"/>
      <c r="I216" s="6"/>
    </row>
    <row r="217" spans="6:9" x14ac:dyDescent="0.25">
      <c r="F217" s="6"/>
      <c r="G217" s="6"/>
      <c r="H217" s="6"/>
      <c r="I217" s="6"/>
    </row>
    <row r="218" spans="6:9" x14ac:dyDescent="0.25">
      <c r="F218" s="6"/>
      <c r="G218" s="6"/>
      <c r="H218" s="6"/>
      <c r="I218" s="6"/>
    </row>
    <row r="219" spans="6:9" x14ac:dyDescent="0.25">
      <c r="F219" s="6"/>
      <c r="G219" s="6"/>
      <c r="H219" s="6"/>
      <c r="I219" s="6"/>
    </row>
    <row r="220" spans="6:9" x14ac:dyDescent="0.25">
      <c r="F220" s="6"/>
      <c r="G220" s="6"/>
      <c r="H220" s="6"/>
      <c r="I220" s="6"/>
    </row>
    <row r="221" spans="6:9" x14ac:dyDescent="0.25">
      <c r="F221" s="6"/>
      <c r="G221" s="6"/>
      <c r="H221" s="6"/>
      <c r="I221" s="6"/>
    </row>
    <row r="222" spans="6:9" x14ac:dyDescent="0.25">
      <c r="F222" s="6"/>
      <c r="G222" s="6"/>
      <c r="H222" s="6"/>
      <c r="I222" s="6"/>
    </row>
    <row r="223" spans="6:9" x14ac:dyDescent="0.25">
      <c r="F223" s="6"/>
      <c r="G223" s="6"/>
      <c r="H223" s="6"/>
      <c r="I223" s="6"/>
    </row>
    <row r="224" spans="6:9" x14ac:dyDescent="0.25">
      <c r="F224" s="6"/>
      <c r="G224" s="6"/>
      <c r="H224" s="6"/>
      <c r="I224" s="6"/>
    </row>
    <row r="225" spans="6:9" x14ac:dyDescent="0.25">
      <c r="F225" s="6"/>
      <c r="G225" s="6"/>
      <c r="H225" s="6"/>
      <c r="I225" s="6"/>
    </row>
    <row r="226" spans="6:9" x14ac:dyDescent="0.25">
      <c r="F226" s="6"/>
      <c r="G226" s="6"/>
      <c r="H226" s="6"/>
      <c r="I226" s="6"/>
    </row>
    <row r="227" spans="6:9" x14ac:dyDescent="0.25">
      <c r="F227" s="6"/>
      <c r="G227" s="6"/>
      <c r="H227" s="6"/>
      <c r="I227" s="6"/>
    </row>
    <row r="228" spans="6:9" x14ac:dyDescent="0.25">
      <c r="F228" s="6"/>
      <c r="G228" s="6"/>
      <c r="H228" s="6"/>
      <c r="I228" s="6"/>
    </row>
    <row r="229" spans="6:9" x14ac:dyDescent="0.25">
      <c r="F229" s="6"/>
      <c r="G229" s="6"/>
      <c r="H229" s="6"/>
      <c r="I229" s="6"/>
    </row>
    <row r="230" spans="6:9" x14ac:dyDescent="0.25">
      <c r="F230" s="6"/>
      <c r="G230" s="6"/>
      <c r="H230" s="6"/>
      <c r="I230" s="6"/>
    </row>
    <row r="231" spans="6:9" x14ac:dyDescent="0.25">
      <c r="F231" s="6"/>
      <c r="G231" s="6"/>
      <c r="H231" s="6"/>
      <c r="I231" s="6"/>
    </row>
    <row r="232" spans="6:9" x14ac:dyDescent="0.25">
      <c r="F232" s="6"/>
      <c r="G232" s="6"/>
      <c r="H232" s="6"/>
      <c r="I232" s="6"/>
    </row>
    <row r="233" spans="6:9" x14ac:dyDescent="0.25">
      <c r="F233" s="6"/>
      <c r="G233" s="6"/>
      <c r="H233" s="6"/>
      <c r="I233" s="6"/>
    </row>
    <row r="234" spans="6:9" x14ac:dyDescent="0.25">
      <c r="F234" s="6"/>
      <c r="G234" s="6"/>
      <c r="H234" s="6"/>
      <c r="I234" s="6"/>
    </row>
    <row r="235" spans="6:9" x14ac:dyDescent="0.25">
      <c r="F235" s="6"/>
      <c r="G235" s="6"/>
      <c r="H235" s="6"/>
      <c r="I235" s="6"/>
    </row>
    <row r="236" spans="6:9" x14ac:dyDescent="0.25">
      <c r="F236" s="6"/>
      <c r="G236" s="6"/>
      <c r="H236" s="6"/>
      <c r="I236" s="6"/>
    </row>
    <row r="237" spans="6:9" x14ac:dyDescent="0.25">
      <c r="F237" s="6"/>
      <c r="G237" s="6"/>
      <c r="H237" s="6"/>
      <c r="I237" s="6"/>
    </row>
    <row r="238" spans="6:9" x14ac:dyDescent="0.25">
      <c r="F238" s="6"/>
      <c r="G238" s="6"/>
      <c r="H238" s="6"/>
      <c r="I238" s="6"/>
    </row>
    <row r="239" spans="6:9" x14ac:dyDescent="0.25">
      <c r="F239" s="6"/>
      <c r="G239" s="6"/>
      <c r="H239" s="6"/>
      <c r="I239" s="6"/>
    </row>
    <row r="240" spans="6:9" x14ac:dyDescent="0.25">
      <c r="F240" s="6"/>
      <c r="G240" s="6"/>
      <c r="H240" s="6"/>
      <c r="I240" s="6"/>
    </row>
    <row r="241" spans="6:9" x14ac:dyDescent="0.25">
      <c r="F241" s="6"/>
      <c r="G241" s="6"/>
      <c r="H241" s="6"/>
      <c r="I241" s="6"/>
    </row>
    <row r="242" spans="6:9" x14ac:dyDescent="0.25">
      <c r="F242" s="6"/>
      <c r="G242" s="6"/>
      <c r="H242" s="6"/>
      <c r="I242" s="6"/>
    </row>
    <row r="243" spans="6:9" x14ac:dyDescent="0.25">
      <c r="F243" s="6"/>
      <c r="G243" s="6"/>
      <c r="H243" s="6"/>
      <c r="I243" s="6"/>
    </row>
    <row r="244" spans="6:9" x14ac:dyDescent="0.25">
      <c r="F244" s="6"/>
      <c r="G244" s="6"/>
      <c r="H244" s="6"/>
      <c r="I244" s="6"/>
    </row>
    <row r="245" spans="6:9" x14ac:dyDescent="0.25">
      <c r="F245" s="6"/>
      <c r="G245" s="6"/>
      <c r="H245" s="6"/>
      <c r="I245" s="6"/>
    </row>
    <row r="246" spans="6:9" x14ac:dyDescent="0.25">
      <c r="F246" s="6"/>
      <c r="G246" s="6"/>
      <c r="H246" s="6"/>
      <c r="I246" s="6"/>
    </row>
    <row r="247" spans="6:9" x14ac:dyDescent="0.25">
      <c r="F247" s="6"/>
      <c r="G247" s="6"/>
      <c r="H247" s="6"/>
      <c r="I247" s="6"/>
    </row>
    <row r="248" spans="6:9" x14ac:dyDescent="0.25">
      <c r="F248" s="6"/>
      <c r="G248" s="6"/>
      <c r="H248" s="6"/>
      <c r="I248" s="6"/>
    </row>
    <row r="249" spans="6:9" x14ac:dyDescent="0.25">
      <c r="F249" s="6"/>
      <c r="G249" s="6"/>
      <c r="H249" s="6"/>
      <c r="I249" s="6"/>
    </row>
    <row r="250" spans="6:9" x14ac:dyDescent="0.25">
      <c r="F250" s="6"/>
      <c r="G250" s="6"/>
      <c r="H250" s="6"/>
      <c r="I250" s="6"/>
    </row>
    <row r="251" spans="6:9" x14ac:dyDescent="0.25">
      <c r="F251" s="6"/>
      <c r="G251" s="6"/>
      <c r="H251" s="6"/>
      <c r="I251" s="6"/>
    </row>
    <row r="252" spans="6:9" x14ac:dyDescent="0.25">
      <c r="F252" s="6"/>
      <c r="G252" s="6"/>
      <c r="H252" s="6"/>
      <c r="I252" s="6"/>
    </row>
    <row r="253" spans="6:9" x14ac:dyDescent="0.25">
      <c r="F253" s="6"/>
      <c r="G253" s="6"/>
      <c r="H253" s="6"/>
      <c r="I253" s="6"/>
    </row>
    <row r="254" spans="6:9" x14ac:dyDescent="0.25">
      <c r="F254" s="6"/>
      <c r="G254" s="6"/>
      <c r="H254" s="6"/>
      <c r="I254" s="6"/>
    </row>
    <row r="255" spans="6:9" x14ac:dyDescent="0.25">
      <c r="F255" s="6"/>
      <c r="G255" s="6"/>
      <c r="H255" s="6"/>
      <c r="I255" s="6"/>
    </row>
    <row r="256" spans="6:9" x14ac:dyDescent="0.25">
      <c r="F256" s="6"/>
      <c r="G256" s="6"/>
      <c r="H256" s="6"/>
      <c r="I256" s="6"/>
    </row>
    <row r="257" spans="6:9" x14ac:dyDescent="0.25">
      <c r="F257" s="6"/>
      <c r="G257" s="6"/>
      <c r="H257" s="6"/>
      <c r="I257" s="6"/>
    </row>
    <row r="258" spans="6:9" x14ac:dyDescent="0.25">
      <c r="F258" s="6"/>
      <c r="G258" s="6"/>
      <c r="H258" s="6"/>
      <c r="I258" s="6"/>
    </row>
    <row r="259" spans="6:9" x14ac:dyDescent="0.25">
      <c r="F259" s="6"/>
      <c r="G259" s="6"/>
      <c r="H259" s="6"/>
      <c r="I259" s="6"/>
    </row>
    <row r="260" spans="6:9" x14ac:dyDescent="0.25">
      <c r="F260" s="6"/>
      <c r="G260" s="6"/>
      <c r="H260" s="6"/>
      <c r="I260" s="6"/>
    </row>
    <row r="261" spans="6:9" x14ac:dyDescent="0.25">
      <c r="F261" s="6"/>
      <c r="G261" s="6"/>
      <c r="H261" s="6"/>
      <c r="I261" s="6"/>
    </row>
    <row r="262" spans="6:9" x14ac:dyDescent="0.25">
      <c r="F262" s="6"/>
      <c r="G262" s="6"/>
      <c r="H262" s="6"/>
      <c r="I262" s="6"/>
    </row>
    <row r="263" spans="6:9" x14ac:dyDescent="0.25">
      <c r="F263" s="6"/>
      <c r="G263" s="6"/>
      <c r="H263" s="6"/>
      <c r="I263" s="6"/>
    </row>
    <row r="264" spans="6:9" x14ac:dyDescent="0.25">
      <c r="F264" s="6"/>
      <c r="G264" s="6"/>
      <c r="H264" s="6"/>
      <c r="I264" s="6"/>
    </row>
    <row r="265" spans="6:9" x14ac:dyDescent="0.25">
      <c r="F265" s="6"/>
      <c r="G265" s="6"/>
      <c r="H265" s="6"/>
      <c r="I265" s="6"/>
    </row>
    <row r="266" spans="6:9" x14ac:dyDescent="0.25">
      <c r="F266" s="6"/>
      <c r="G266" s="6"/>
      <c r="H266" s="6"/>
      <c r="I266" s="6"/>
    </row>
    <row r="267" spans="6:9" x14ac:dyDescent="0.25">
      <c r="F267" s="6"/>
      <c r="G267" s="6"/>
      <c r="H267" s="6"/>
      <c r="I267" s="6"/>
    </row>
    <row r="268" spans="6:9" x14ac:dyDescent="0.25">
      <c r="F268" s="6"/>
      <c r="G268" s="6"/>
      <c r="H268" s="6"/>
      <c r="I268" s="6"/>
    </row>
    <row r="269" spans="6:9" x14ac:dyDescent="0.25">
      <c r="F269" s="6"/>
      <c r="G269" s="6"/>
      <c r="H269" s="6"/>
      <c r="I269" s="6"/>
    </row>
    <row r="270" spans="6:9" x14ac:dyDescent="0.25">
      <c r="F270" s="6"/>
      <c r="G270" s="6"/>
      <c r="H270" s="6"/>
      <c r="I270" s="6"/>
    </row>
    <row r="271" spans="6:9" x14ac:dyDescent="0.25">
      <c r="F271" s="6"/>
      <c r="G271" s="6"/>
      <c r="H271" s="6"/>
      <c r="I271" s="6"/>
    </row>
    <row r="272" spans="6:9" x14ac:dyDescent="0.25">
      <c r="F272" s="6"/>
      <c r="G272" s="6"/>
      <c r="H272" s="6"/>
      <c r="I272" s="6"/>
    </row>
    <row r="273" spans="6:9" x14ac:dyDescent="0.25">
      <c r="F273" s="6"/>
      <c r="G273" s="6"/>
      <c r="H273" s="6"/>
      <c r="I273" s="6"/>
    </row>
    <row r="274" spans="6:9" x14ac:dyDescent="0.25">
      <c r="F274" s="6"/>
      <c r="G274" s="6"/>
      <c r="H274" s="6"/>
      <c r="I274" s="6"/>
    </row>
    <row r="275" spans="6:9" x14ac:dyDescent="0.25">
      <c r="F275" s="6"/>
      <c r="G275" s="6"/>
      <c r="H275" s="6"/>
      <c r="I275" s="6"/>
    </row>
    <row r="276" spans="6:9" x14ac:dyDescent="0.25">
      <c r="F276" s="6"/>
      <c r="G276" s="6"/>
      <c r="H276" s="6"/>
      <c r="I276" s="6"/>
    </row>
    <row r="277" spans="6:9" x14ac:dyDescent="0.25">
      <c r="F277" s="6"/>
      <c r="G277" s="6"/>
      <c r="H277" s="6"/>
      <c r="I277" s="6"/>
    </row>
    <row r="278" spans="6:9" x14ac:dyDescent="0.25">
      <c r="F278" s="6"/>
      <c r="G278" s="6"/>
      <c r="H278" s="6"/>
      <c r="I278" s="6"/>
    </row>
    <row r="279" spans="6:9" x14ac:dyDescent="0.25">
      <c r="F279" s="6"/>
      <c r="G279" s="6"/>
      <c r="H279" s="6"/>
      <c r="I279" s="6"/>
    </row>
    <row r="280" spans="6:9" x14ac:dyDescent="0.25">
      <c r="F280" s="6"/>
      <c r="G280" s="6"/>
      <c r="H280" s="6"/>
      <c r="I280" s="6"/>
    </row>
    <row r="281" spans="6:9" x14ac:dyDescent="0.25">
      <c r="F281" s="6"/>
      <c r="G281" s="6"/>
      <c r="H281" s="6"/>
      <c r="I281" s="6"/>
    </row>
    <row r="282" spans="6:9" x14ac:dyDescent="0.25">
      <c r="F282" s="6"/>
      <c r="G282" s="6"/>
      <c r="H282" s="6"/>
      <c r="I282" s="6"/>
    </row>
  </sheetData>
  <sheetProtection algorithmName="SHA-512" hashValue="js7Mrd3NruZlF481gHl84aO0q8kL/KxGYHJkLE/Esy8c3fY6iUp13UXLDw4vX0vljzUyoMq5JLcTcmCcIDZ5kA==" saltValue="IQHwF0X1UjRj0vtjVwiGIg==" spinCount="100000" sheet="1" scenarios="1" formatCells="0"/>
  <mergeCells count="10">
    <mergeCell ref="F46:F49"/>
    <mergeCell ref="F50:F62"/>
    <mergeCell ref="F63:F65"/>
    <mergeCell ref="F66:F70"/>
    <mergeCell ref="F18:H18"/>
    <mergeCell ref="F19:F21"/>
    <mergeCell ref="F22:F30"/>
    <mergeCell ref="F31:F37"/>
    <mergeCell ref="F38:F43"/>
    <mergeCell ref="F45:H4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Панчев</dc:creator>
  <cp:lastModifiedBy>Иван Панчев</cp:lastModifiedBy>
  <dcterms:created xsi:type="dcterms:W3CDTF">2019-10-28T07:29:28Z</dcterms:created>
  <dcterms:modified xsi:type="dcterms:W3CDTF">2019-10-28T07:52:21Z</dcterms:modified>
</cp:coreProperties>
</file>